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792.22952\"/>
    </mc:Choice>
  </mc:AlternateContent>
  <bookViews>
    <workbookView xWindow="0" yWindow="0" windowWidth="18360" windowHeight="10620"/>
  </bookViews>
  <sheets>
    <sheet name="Прил. №1" sheetId="1" r:id="rId1"/>
  </sheets>
  <calcPr calcId="162913"/>
</workbook>
</file>

<file path=xl/calcChain.xml><?xml version="1.0" encoding="utf-8"?>
<calcChain xmlns="http://schemas.openxmlformats.org/spreadsheetml/2006/main">
  <c r="L23" i="1" l="1"/>
  <c r="L22" i="1" s="1"/>
  <c r="L21" i="1" s="1"/>
  <c r="K23" i="1"/>
  <c r="K22" i="1" s="1"/>
  <c r="K21" i="1" s="1"/>
  <c r="J23" i="1"/>
  <c r="J22" i="1" s="1"/>
  <c r="J21" i="1" s="1"/>
  <c r="L19" i="1"/>
  <c r="L18" i="1" s="1"/>
  <c r="L17" i="1" s="1"/>
  <c r="K19" i="1"/>
  <c r="K18" i="1" s="1"/>
  <c r="K17" i="1" s="1"/>
  <c r="J19" i="1"/>
  <c r="J18" i="1" s="1"/>
  <c r="J17" i="1" s="1"/>
  <c r="J16" i="1" l="1"/>
  <c r="J15" i="1" s="1"/>
  <c r="K16" i="1"/>
  <c r="K15" i="1" s="1"/>
  <c r="L16" i="1"/>
  <c r="L15" i="1" s="1"/>
</calcChain>
</file>

<file path=xl/sharedStrings.xml><?xml version="1.0" encoding="utf-8"?>
<sst xmlns="http://schemas.openxmlformats.org/spreadsheetml/2006/main" count="108" uniqueCount="39">
  <si>
    <t xml:space="preserve">                  к решению Собрания депутатов</t>
  </si>
  <si>
    <t xml:space="preserve">                    "О бюджете Черноозерского сельского поселения Звениговского</t>
  </si>
  <si>
    <t>ИСТОЧНИКИ</t>
  </si>
  <si>
    <t xml:space="preserve"> финансирования дефицита бюджета </t>
  </si>
  <si>
    <t>Черноозерского сельского поселения</t>
  </si>
  <si>
    <t>(тыс. рублей)</t>
  </si>
  <si>
    <t>Код источника</t>
  </si>
  <si>
    <t>Наименование источника</t>
  </si>
  <si>
    <t>1</t>
  </si>
  <si>
    <t>2</t>
  </si>
  <si>
    <t>000</t>
  </si>
  <si>
    <t>01</t>
  </si>
  <si>
    <t>00</t>
  </si>
  <si>
    <t>0000</t>
  </si>
  <si>
    <t>Источники внутреннего финансирования дефицитов бюджетов</t>
  </si>
  <si>
    <t>05</t>
  </si>
  <si>
    <t>Изменение остатков средств на счетах по учету средств бюджетов</t>
  </si>
  <si>
    <t>500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</si>
  <si>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</si>
  <si>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</si>
  <si>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</si>
  <si>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</si>
  <si>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</si>
  <si>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10</t>
  </si>
  <si>
    <t>Увеличение прочих остатков денежных средств бюджетов сельских поселений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</si>
  <si>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</si>
  <si>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</si>
  <si>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</si>
  <si>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</si>
  <si>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</si>
  <si>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</si>
  <si>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2025 год</t>
  </si>
  <si>
    <t>2026 год</t>
  </si>
  <si>
    <t xml:space="preserve">  муниципального района Республики Марий Эл на 2025 год</t>
  </si>
  <si>
    <t>и плановый период 2026 и 2027 годов"</t>
  </si>
  <si>
    <t xml:space="preserve"> на 2025 год и плановый период 2026 и 2027 годы</t>
  </si>
  <si>
    <t>2027 год</t>
  </si>
  <si>
    <t xml:space="preserve">                      "ПРИЛОЖЕНИЕ № 1</t>
  </si>
  <si>
    <t>(в редакции решения от "22" мая 2025 года №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</si>
</sst>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name val="Calibri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 applyNumberFormat="1" applyFont="1"/>
    <xf numFmtId="49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vertical="top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164" fontId="1" fillId="2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A6" sqref="A6:L6"/>
    </sheetView>
  </sheetViews>
  <sheetFormatPr defaultColWidth="9" defaultRowHeight="18.75" x14ac:dyDescent="0.25"/>
  <cols>
    <col min="1" max="1" width="5.5703125" style="1" customWidth="1"/>
    <col min="2" max="2" width="3.42578125" style="1" customWidth="1"/>
    <col min="3" max="3" width="4.28515625" style="1" customWidth="1"/>
    <col min="4" max="4" width="4" style="1" customWidth="1"/>
    <col min="5" max="5" width="3.42578125" style="1" customWidth="1"/>
    <col min="6" max="6" width="3.7109375" style="1" customWidth="1"/>
    <col min="7" max="7" width="6.5703125" style="1" customWidth="1"/>
    <col min="8" max="8" width="5.42578125" style="1" customWidth="1"/>
    <col min="9" max="9" width="51.5703125" style="1" customWidth="1"/>
    <col min="10" max="10" width="13.5703125" style="11" customWidth="1"/>
    <col min="11" max="11" width="13.28515625" style="11" customWidth="1"/>
    <col min="12" max="12" width="14.42578125" style="11" customWidth="1"/>
    <col min="13" max="13" width="9.42578125" style="2" customWidth="1"/>
    <col min="14" max="14" width="9" style="2" bestFit="1" customWidth="1"/>
    <col min="15" max="16384" width="9" style="2"/>
  </cols>
  <sheetData>
    <row r="1" spans="1:13" x14ac:dyDescent="0.25">
      <c r="B1" s="3"/>
      <c r="E1" s="3"/>
      <c r="F1" s="3"/>
      <c r="I1" s="30" t="s">
        <v>37</v>
      </c>
      <c r="J1" s="30"/>
      <c r="K1" s="30"/>
      <c r="L1" s="30"/>
    </row>
    <row r="2" spans="1:13" x14ac:dyDescent="0.25">
      <c r="B2" s="3"/>
      <c r="E2" s="3"/>
      <c r="F2" s="3"/>
      <c r="I2" s="30" t="s">
        <v>0</v>
      </c>
      <c r="J2" s="30"/>
      <c r="K2" s="30"/>
      <c r="L2" s="30"/>
    </row>
    <row r="3" spans="1:13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4"/>
    </row>
    <row r="4" spans="1:13" x14ac:dyDescent="0.25">
      <c r="A4" s="30" t="s">
        <v>33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4"/>
    </row>
    <row r="5" spans="1:13" x14ac:dyDescent="0.25">
      <c r="A5" s="30" t="s">
        <v>34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4"/>
    </row>
    <row r="6" spans="1:13" x14ac:dyDescent="0.25">
      <c r="A6" s="30" t="s">
        <v>38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4"/>
    </row>
    <row r="7" spans="1:13" ht="18.75" customHeight="1" x14ac:dyDescent="0.25">
      <c r="B7" s="3"/>
      <c r="E7" s="3"/>
      <c r="F7" s="3"/>
      <c r="I7" s="5"/>
      <c r="J7" s="10"/>
    </row>
    <row r="8" spans="1:13" s="6" customFormat="1" x14ac:dyDescent="0.25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3" s="6" customForma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3" s="6" customForma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3" s="6" customFormat="1" x14ac:dyDescent="0.25">
      <c r="A11" s="24" t="s">
        <v>35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3" x14ac:dyDescent="0.25">
      <c r="A12" s="7"/>
      <c r="B12" s="8"/>
      <c r="C12" s="7"/>
      <c r="D12" s="7"/>
      <c r="E12" s="8"/>
      <c r="F12" s="8"/>
      <c r="G12" s="7"/>
      <c r="H12" s="7"/>
      <c r="I12" s="29" t="s">
        <v>5</v>
      </c>
      <c r="J12" s="29"/>
      <c r="K12" s="29"/>
      <c r="L12" s="29"/>
    </row>
    <row r="13" spans="1:13" s="6" customFormat="1" ht="27" customHeight="1" x14ac:dyDescent="0.25">
      <c r="A13" s="25" t="s">
        <v>6</v>
      </c>
      <c r="B13" s="25"/>
      <c r="C13" s="25"/>
      <c r="D13" s="25"/>
      <c r="E13" s="25"/>
      <c r="F13" s="25"/>
      <c r="G13" s="25"/>
      <c r="H13" s="26"/>
      <c r="I13" s="22" t="s">
        <v>7</v>
      </c>
      <c r="J13" s="12" t="s">
        <v>31</v>
      </c>
      <c r="K13" s="12" t="s">
        <v>32</v>
      </c>
      <c r="L13" s="20" t="s">
        <v>36</v>
      </c>
    </row>
    <row r="14" spans="1:13" s="6" customFormat="1" x14ac:dyDescent="0.3">
      <c r="A14" s="27" t="s">
        <v>8</v>
      </c>
      <c r="B14" s="27"/>
      <c r="C14" s="27"/>
      <c r="D14" s="27"/>
      <c r="E14" s="27"/>
      <c r="F14" s="27"/>
      <c r="G14" s="27"/>
      <c r="H14" s="28"/>
      <c r="I14" s="23" t="s">
        <v>9</v>
      </c>
      <c r="J14" s="13">
        <v>3</v>
      </c>
      <c r="K14" s="14">
        <v>4</v>
      </c>
      <c r="L14" s="21">
        <v>5</v>
      </c>
    </row>
    <row r="15" spans="1:13" ht="47.25" customHeight="1" x14ac:dyDescent="0.25">
      <c r="A15" s="19" t="s">
        <v>10</v>
      </c>
      <c r="B15" s="19" t="s">
        <v>11</v>
      </c>
      <c r="C15" s="19" t="s">
        <v>12</v>
      </c>
      <c r="D15" s="19" t="s">
        <v>12</v>
      </c>
      <c r="E15" s="19" t="s">
        <v>12</v>
      </c>
      <c r="F15" s="19" t="s">
        <v>12</v>
      </c>
      <c r="G15" s="19" t="s">
        <v>13</v>
      </c>
      <c r="H15" s="19" t="s">
        <v>10</v>
      </c>
      <c r="I15" s="15" t="s">
        <v>14</v>
      </c>
      <c r="J15" s="18">
        <f>J16</f>
        <v>288</v>
      </c>
      <c r="K15" s="18">
        <f>K16</f>
        <v>0</v>
      </c>
      <c r="L15" s="18">
        <f>L16</f>
        <v>0</v>
      </c>
    </row>
    <row r="16" spans="1:13" s="9" customFormat="1" ht="45" customHeight="1" x14ac:dyDescent="0.25">
      <c r="A16" s="19" t="s">
        <v>10</v>
      </c>
      <c r="B16" s="19" t="s">
        <v>11</v>
      </c>
      <c r="C16" s="19" t="s">
        <v>15</v>
      </c>
      <c r="D16" s="19" t="s">
        <v>12</v>
      </c>
      <c r="E16" s="19" t="s">
        <v>12</v>
      </c>
      <c r="F16" s="19" t="s">
        <v>12</v>
      </c>
      <c r="G16" s="19" t="s">
        <v>13</v>
      </c>
      <c r="H16" s="19" t="s">
        <v>10</v>
      </c>
      <c r="I16" s="16" t="s">
        <v>16</v>
      </c>
      <c r="J16" s="18">
        <f>J17+J21</f>
        <v>288</v>
      </c>
      <c r="K16" s="18">
        <f>K17+K21</f>
        <v>0</v>
      </c>
      <c r="L16" s="18">
        <f>L17+L21</f>
        <v>0</v>
      </c>
    </row>
    <row r="17" spans="1:12" ht="43.5" customHeight="1" x14ac:dyDescent="0.25">
      <c r="A17" s="19" t="s">
        <v>10</v>
      </c>
      <c r="B17" s="19" t="s">
        <v>11</v>
      </c>
      <c r="C17" s="19" t="s">
        <v>15</v>
      </c>
      <c r="D17" s="19" t="s">
        <v>12</v>
      </c>
      <c r="E17" s="19" t="s">
        <v>12</v>
      </c>
      <c r="F17" s="19" t="s">
        <v>12</v>
      </c>
      <c r="G17" s="19" t="s">
        <v>13</v>
      </c>
      <c r="H17" s="19" t="s">
        <v>17</v>
      </c>
      <c r="I17" s="16" t="s">
        <v>18</v>
      </c>
      <c r="J17" s="18">
        <f t="shared" ref="J17:L19" si="0">J18</f>
        <v>-3349.9119999999998</v>
      </c>
      <c r="K17" s="18">
        <f t="shared" si="0"/>
        <v>-2272.732</v>
      </c>
      <c r="L17" s="18">
        <f t="shared" si="0"/>
        <v>-2298.0390000000002</v>
      </c>
    </row>
    <row r="18" spans="1:12" ht="37.5" x14ac:dyDescent="0.25">
      <c r="A18" s="19" t="s">
        <v>10</v>
      </c>
      <c r="B18" s="19" t="s">
        <v>11</v>
      </c>
      <c r="C18" s="19" t="s">
        <v>15</v>
      </c>
      <c r="D18" s="19" t="s">
        <v>19</v>
      </c>
      <c r="E18" s="19" t="s">
        <v>12</v>
      </c>
      <c r="F18" s="19" t="s">
        <v>12</v>
      </c>
      <c r="G18" s="19" t="s">
        <v>13</v>
      </c>
      <c r="H18" s="19" t="s">
        <v>17</v>
      </c>
      <c r="I18" s="16" t="s">
        <v>20</v>
      </c>
      <c r="J18" s="18">
        <f t="shared" si="0"/>
        <v>-3349.9119999999998</v>
      </c>
      <c r="K18" s="18">
        <f t="shared" si="0"/>
        <v>-2272.732</v>
      </c>
      <c r="L18" s="18">
        <f t="shared" si="0"/>
        <v>-2298.0390000000002</v>
      </c>
    </row>
    <row r="19" spans="1:12" ht="39.75" customHeight="1" x14ac:dyDescent="0.25">
      <c r="A19" s="19" t="s">
        <v>10</v>
      </c>
      <c r="B19" s="19" t="s">
        <v>11</v>
      </c>
      <c r="C19" s="19" t="s">
        <v>15</v>
      </c>
      <c r="D19" s="19" t="s">
        <v>19</v>
      </c>
      <c r="E19" s="19" t="s">
        <v>11</v>
      </c>
      <c r="F19" s="19" t="s">
        <v>12</v>
      </c>
      <c r="G19" s="19" t="s">
        <v>13</v>
      </c>
      <c r="H19" s="19" t="s">
        <v>21</v>
      </c>
      <c r="I19" s="16" t="s">
        <v>22</v>
      </c>
      <c r="J19" s="18">
        <f t="shared" si="0"/>
        <v>-3349.9119999999998</v>
      </c>
      <c r="K19" s="18">
        <f t="shared" si="0"/>
        <v>-2272.732</v>
      </c>
      <c r="L19" s="18">
        <f t="shared" si="0"/>
        <v>-2298.0390000000002</v>
      </c>
    </row>
    <row r="20" spans="1:12" ht="45" customHeight="1" x14ac:dyDescent="0.25">
      <c r="A20" s="19" t="s">
        <v>10</v>
      </c>
      <c r="B20" s="19" t="s">
        <v>11</v>
      </c>
      <c r="C20" s="19" t="s">
        <v>15</v>
      </c>
      <c r="D20" s="19" t="s">
        <v>19</v>
      </c>
      <c r="E20" s="19" t="s">
        <v>11</v>
      </c>
      <c r="F20" s="19" t="s">
        <v>23</v>
      </c>
      <c r="G20" s="19" t="s">
        <v>13</v>
      </c>
      <c r="H20" s="19" t="s">
        <v>21</v>
      </c>
      <c r="I20" s="17" t="s">
        <v>24</v>
      </c>
      <c r="J20" s="18">
        <v>-3349.9119999999998</v>
      </c>
      <c r="K20" s="18">
        <v>-2272.732</v>
      </c>
      <c r="L20" s="18">
        <v>-2298.0390000000002</v>
      </c>
    </row>
    <row r="21" spans="1:12" ht="34.5" customHeight="1" x14ac:dyDescent="0.25">
      <c r="A21" s="19" t="s">
        <v>10</v>
      </c>
      <c r="B21" s="19" t="s">
        <v>11</v>
      </c>
      <c r="C21" s="19" t="s">
        <v>15</v>
      </c>
      <c r="D21" s="19" t="s">
        <v>12</v>
      </c>
      <c r="E21" s="19" t="s">
        <v>12</v>
      </c>
      <c r="F21" s="19" t="s">
        <v>12</v>
      </c>
      <c r="G21" s="19" t="s">
        <v>13</v>
      </c>
      <c r="H21" s="19" t="s">
        <v>25</v>
      </c>
      <c r="I21" s="17" t="s">
        <v>26</v>
      </c>
      <c r="J21" s="18">
        <f t="shared" ref="J21:L23" si="1">J22</f>
        <v>3637.9119999999998</v>
      </c>
      <c r="K21" s="18">
        <f t="shared" si="1"/>
        <v>2272.732</v>
      </c>
      <c r="L21" s="18">
        <f t="shared" si="1"/>
        <v>2298.0390000000002</v>
      </c>
    </row>
    <row r="22" spans="1:12" ht="39.75" customHeight="1" x14ac:dyDescent="0.25">
      <c r="A22" s="19" t="s">
        <v>10</v>
      </c>
      <c r="B22" s="19" t="s">
        <v>11</v>
      </c>
      <c r="C22" s="19" t="s">
        <v>15</v>
      </c>
      <c r="D22" s="19" t="s">
        <v>19</v>
      </c>
      <c r="E22" s="19" t="s">
        <v>12</v>
      </c>
      <c r="F22" s="19" t="s">
        <v>12</v>
      </c>
      <c r="G22" s="19" t="s">
        <v>13</v>
      </c>
      <c r="H22" s="19" t="s">
        <v>25</v>
      </c>
      <c r="I22" s="17" t="s">
        <v>27</v>
      </c>
      <c r="J22" s="18">
        <f t="shared" si="1"/>
        <v>3637.9119999999998</v>
      </c>
      <c r="K22" s="18">
        <f t="shared" si="1"/>
        <v>2272.732</v>
      </c>
      <c r="L22" s="18">
        <f t="shared" si="1"/>
        <v>2298.0390000000002</v>
      </c>
    </row>
    <row r="23" spans="1:12" ht="39.75" customHeight="1" x14ac:dyDescent="0.25">
      <c r="A23" s="19" t="s">
        <v>10</v>
      </c>
      <c r="B23" s="19" t="s">
        <v>11</v>
      </c>
      <c r="C23" s="19" t="s">
        <v>15</v>
      </c>
      <c r="D23" s="19" t="s">
        <v>19</v>
      </c>
      <c r="E23" s="19" t="s">
        <v>11</v>
      </c>
      <c r="F23" s="19" t="s">
        <v>12</v>
      </c>
      <c r="G23" s="19" t="s">
        <v>13</v>
      </c>
      <c r="H23" s="19" t="s">
        <v>28</v>
      </c>
      <c r="I23" s="17" t="s">
        <v>29</v>
      </c>
      <c r="J23" s="18">
        <f t="shared" si="1"/>
        <v>3637.9119999999998</v>
      </c>
      <c r="K23" s="18">
        <f t="shared" si="1"/>
        <v>2272.732</v>
      </c>
      <c r="L23" s="18">
        <f t="shared" si="1"/>
        <v>2298.0390000000002</v>
      </c>
    </row>
    <row r="24" spans="1:12" ht="48.75" customHeight="1" x14ac:dyDescent="0.25">
      <c r="A24" s="19" t="s">
        <v>10</v>
      </c>
      <c r="B24" s="19" t="s">
        <v>11</v>
      </c>
      <c r="C24" s="19" t="s">
        <v>15</v>
      </c>
      <c r="D24" s="19" t="s">
        <v>19</v>
      </c>
      <c r="E24" s="19" t="s">
        <v>11</v>
      </c>
      <c r="F24" s="19" t="s">
        <v>23</v>
      </c>
      <c r="G24" s="19" t="s">
        <v>13</v>
      </c>
      <c r="H24" s="19" t="s">
        <v>28</v>
      </c>
      <c r="I24" s="17" t="s">
        <v>30</v>
      </c>
      <c r="J24" s="18">
        <v>3637.9119999999998</v>
      </c>
      <c r="K24" s="18">
        <v>2272.732</v>
      </c>
      <c r="L24" s="18">
        <v>2298.0390000000002</v>
      </c>
    </row>
  </sheetData>
  <mergeCells count="13">
    <mergeCell ref="A8:L8"/>
    <mergeCell ref="I1:L1"/>
    <mergeCell ref="I2:L2"/>
    <mergeCell ref="A3:L3"/>
    <mergeCell ref="A4:L4"/>
    <mergeCell ref="A5:L5"/>
    <mergeCell ref="A6:L6"/>
    <mergeCell ref="A9:L9"/>
    <mergeCell ref="A13:H13"/>
    <mergeCell ref="A14:H14"/>
    <mergeCell ref="A10:L10"/>
    <mergeCell ref="A11:L11"/>
    <mergeCell ref="I12:L12"/>
  </mergeCells>
  <pageMargins left="0.59055118110236227" right="0.39370078740157483" top="0.74803149606299213" bottom="0.59055118110236227" header="0.51181102362204722" footer="0.5118110236220472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2025-05-13T12:07:04Z</cp:lastPrinted>
  <dcterms:modified xsi:type="dcterms:W3CDTF">2025-05-13T12:08:20Z</dcterms:modified>
</cp:coreProperties>
</file>